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1.0.5\departamentos\contratos\Editais\EDITAIS\EDITAIS 2023\Edital 04-2023 - Serviço de Transporte Rodoviário - 00589.001366.2023-37\10. Minuta de Edital e anexos\"/>
    </mc:Choice>
  </mc:AlternateContent>
  <bookViews>
    <workbookView xWindow="0" yWindow="0" windowWidth="20490" windowHeight="7340"/>
  </bookViews>
  <sheets>
    <sheet name="Planilha1" sheetId="1" r:id="rId1"/>
  </sheets>
  <definedNames>
    <definedName name="_xlnm.Print_Area" localSheetId="0">Planilha1!$A$1:$H$21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G17" i="1" s="1"/>
  <c r="G21" i="1" s="1"/>
  <c r="H12" i="1"/>
  <c r="H13" i="1"/>
  <c r="H14" i="1"/>
  <c r="H15" i="1"/>
  <c r="H16" i="1"/>
  <c r="G19" i="1"/>
  <c r="G20" i="1"/>
</calcChain>
</file>

<file path=xl/sharedStrings.xml><?xml version="1.0" encoding="utf-8"?>
<sst xmlns="http://schemas.openxmlformats.org/spreadsheetml/2006/main" count="31" uniqueCount="28">
  <si>
    <t>Total dos itens 1, 2 e 3</t>
  </si>
  <si>
    <t>Unidade
(homem/hora)</t>
  </si>
  <si>
    <t>Prestação de Serviços de Operador de Carga e Descarga</t>
  </si>
  <si>
    <t>Unidade</t>
  </si>
  <si>
    <t>Carga / Material - 
Controle e Manuseio 
(manejo de peso até 570kg)</t>
  </si>
  <si>
    <t>Valor Total Estimado</t>
  </si>
  <si>
    <t>Valor Unitário</t>
  </si>
  <si>
    <t>Quantitativo</t>
  </si>
  <si>
    <t>Unidade de Medida</t>
  </si>
  <si>
    <t>CATSER</t>
  </si>
  <si>
    <t>Descrição/Especificação</t>
  </si>
  <si>
    <t>Item</t>
  </si>
  <si>
    <t>Total do item 1</t>
  </si>
  <si>
    <t>Acima de 2000,99 km</t>
  </si>
  <si>
    <t>1501km a 2000,99km</t>
  </si>
  <si>
    <t>1001 a 1500,99km</t>
  </si>
  <si>
    <t>501 a 1000,99km</t>
  </si>
  <si>
    <t>51 a 500,99km</t>
  </si>
  <si>
    <t>Até 50,99</t>
  </si>
  <si>
    <t xml:space="preserve">Transporte Rodoviário-Mobiliário/
Materiais/
Equipamentos/
Bens Pessoais
</t>
  </si>
  <si>
    <t>Subtotal (DPxQCxVR) + Seguro</t>
  </si>
  <si>
    <t>Valor M³/km Rodado (VR)</t>
  </si>
  <si>
    <t>Metros cúbicos (m³) (QC)</t>
  </si>
  <si>
    <t>Distância KM (DP)</t>
  </si>
  <si>
    <t>Quilometragem</t>
  </si>
  <si>
    <t>Para composição da presente planilha a empresa deverá levar em conta todos os insumos a serem utilizados pela empresa para bem atender o serviço, tais como: cubagem, operaçãoes necessárias para mudança, inclusive, içamento, armazenamento de bens, mão de obra, taxa de seguro, e embalagens, dentre outros que se fizaerem necessários, considerando o disposto no Edital e seus anexos</t>
  </si>
  <si>
    <t>Planilha de custos e Formação de Preços</t>
  </si>
  <si>
    <t>ANEXO IV - Modelo de Planilha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</si>
</sst>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\ * #,##0.00_-;\-&quot;R$&quot;\ * #,##0.00_-;_-&quot;R$&quot;\ * &quot;-&quot;??_-;_-@_-"/>
    <numFmt numFmtId="164" formatCode="&quot;R$&quot;#,##0.00;[Red]\-&quot;R$&quot;#,##0.00"/>
    <numFmt numFmtId="165" formatCode="_-&quot;R$&quot;\ * #,##0.0000_-;\-&quot;R$&quot;\ * #,##0.0000_-;_-&quot;R$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 Black"/>
      <family val="2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44" fontId="4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3" fillId="0" borderId="0" xfId="0" applyFont="1"/>
    <xf numFmtId="0" fontId="6" fillId="2" borderId="1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topLeftCell="A16" workbookViewId="0">
      <selection sqref="A1:H21"/>
    </sheetView>
  </sheetViews>
  <sheetFormatPr defaultRowHeight="14.5" x14ac:dyDescent="0.35"/>
  <cols>
    <col min="1" max="1" width="4.26953125" bestFit="1" customWidth="1"/>
    <col min="2" max="2" width="19.08984375" bestFit="1" customWidth="1"/>
    <col min="3" max="3" width="6.54296875" bestFit="1" customWidth="1"/>
    <col min="4" max="4" width="12.7265625" bestFit="1" customWidth="1"/>
    <col min="5" max="5" width="14.6328125" bestFit="1" customWidth="1"/>
    <col min="6" max="6" width="20" bestFit="1" customWidth="1"/>
    <col min="7" max="7" width="20.90625" bestFit="1" customWidth="1"/>
    <col min="8" max="8" width="24.26953125" bestFit="1" customWidth="1"/>
  </cols>
  <sheetData>
    <row r="1" spans="1:8" ht="22" x14ac:dyDescent="0.65">
      <c r="A1" s="9" t="s">
        <v>27</v>
      </c>
      <c r="B1" s="9"/>
      <c r="C1" s="9"/>
      <c r="D1" s="9"/>
      <c r="E1" s="9"/>
      <c r="F1" s="9"/>
      <c r="G1" s="9"/>
      <c r="H1" s="9"/>
    </row>
    <row r="2" spans="1:8" ht="22" x14ac:dyDescent="0.65">
      <c r="A2" s="9" t="s">
        <v>26</v>
      </c>
      <c r="B2" s="9"/>
      <c r="C2" s="9"/>
      <c r="D2" s="9"/>
      <c r="E2" s="9"/>
      <c r="F2" s="9"/>
      <c r="G2" s="9"/>
      <c r="H2" s="9"/>
    </row>
    <row r="3" spans="1:8" x14ac:dyDescent="0.35">
      <c r="A3" s="17" t="s">
        <v>25</v>
      </c>
      <c r="B3" s="17"/>
      <c r="C3" s="17"/>
      <c r="D3" s="17"/>
      <c r="E3" s="17"/>
      <c r="F3" s="17"/>
      <c r="G3" s="17"/>
      <c r="H3" s="17"/>
    </row>
    <row r="4" spans="1:8" x14ac:dyDescent="0.35">
      <c r="A4" s="17"/>
      <c r="B4" s="17"/>
      <c r="C4" s="17"/>
      <c r="D4" s="17"/>
      <c r="E4" s="17"/>
      <c r="F4" s="17"/>
      <c r="G4" s="17"/>
      <c r="H4" s="17"/>
    </row>
    <row r="5" spans="1:8" x14ac:dyDescent="0.35">
      <c r="A5" s="17"/>
      <c r="B5" s="17"/>
      <c r="C5" s="17"/>
      <c r="D5" s="17"/>
      <c r="E5" s="17"/>
      <c r="F5" s="17"/>
      <c r="G5" s="17"/>
      <c r="H5" s="17"/>
    </row>
    <row r="6" spans="1:8" x14ac:dyDescent="0.35">
      <c r="A6" s="17"/>
      <c r="B6" s="17"/>
      <c r="C6" s="17"/>
      <c r="D6" s="17"/>
      <c r="E6" s="17"/>
      <c r="F6" s="17"/>
      <c r="G6" s="17"/>
      <c r="H6" s="17"/>
    </row>
    <row r="7" spans="1:8" x14ac:dyDescent="0.35">
      <c r="A7" s="8"/>
      <c r="B7" s="8"/>
      <c r="C7" s="8"/>
      <c r="D7" s="8"/>
      <c r="E7" s="8"/>
      <c r="F7" s="8"/>
      <c r="G7" s="8"/>
      <c r="H7" s="8"/>
    </row>
    <row r="8" spans="1:8" x14ac:dyDescent="0.35">
      <c r="A8" s="18" t="s">
        <v>11</v>
      </c>
      <c r="B8" s="18" t="s">
        <v>10</v>
      </c>
      <c r="C8" s="18" t="s">
        <v>9</v>
      </c>
      <c r="D8" s="18" t="s">
        <v>24</v>
      </c>
      <c r="E8" s="18" t="s">
        <v>23</v>
      </c>
      <c r="F8" s="18" t="s">
        <v>22</v>
      </c>
      <c r="G8" s="18" t="s">
        <v>21</v>
      </c>
      <c r="H8" s="18" t="s">
        <v>20</v>
      </c>
    </row>
    <row r="9" spans="1:8" x14ac:dyDescent="0.35">
      <c r="A9" s="19"/>
      <c r="B9" s="19"/>
      <c r="C9" s="19"/>
      <c r="D9" s="19"/>
      <c r="E9" s="19"/>
      <c r="F9" s="19"/>
      <c r="G9" s="19"/>
      <c r="H9" s="19"/>
    </row>
    <row r="10" spans="1:8" x14ac:dyDescent="0.35">
      <c r="A10" s="20"/>
      <c r="B10" s="20"/>
      <c r="C10" s="20"/>
      <c r="D10" s="20"/>
      <c r="E10" s="20"/>
      <c r="F10" s="20"/>
      <c r="G10" s="20"/>
      <c r="H10" s="20"/>
    </row>
    <row r="11" spans="1:8" x14ac:dyDescent="0.35">
      <c r="A11" s="10">
        <v>1</v>
      </c>
      <c r="B11" s="10" t="s">
        <v>19</v>
      </c>
      <c r="C11" s="10">
        <v>22730</v>
      </c>
      <c r="D11" s="3" t="s">
        <v>18</v>
      </c>
      <c r="E11" s="3">
        <v>50.99</v>
      </c>
      <c r="F11" s="3">
        <v>3000</v>
      </c>
      <c r="G11" s="7">
        <v>0</v>
      </c>
      <c r="H11" s="6">
        <f t="shared" ref="H11:H16" si="0">(E11*F11*G11)</f>
        <v>0</v>
      </c>
    </row>
    <row r="12" spans="1:8" x14ac:dyDescent="0.35">
      <c r="A12" s="11"/>
      <c r="B12" s="11"/>
      <c r="C12" s="11"/>
      <c r="D12" s="3" t="s">
        <v>17</v>
      </c>
      <c r="E12" s="3">
        <v>500.99</v>
      </c>
      <c r="F12" s="3">
        <v>2000</v>
      </c>
      <c r="G12" s="7">
        <v>0</v>
      </c>
      <c r="H12" s="6">
        <f t="shared" si="0"/>
        <v>0</v>
      </c>
    </row>
    <row r="13" spans="1:8" ht="26" x14ac:dyDescent="0.35">
      <c r="A13" s="11"/>
      <c r="B13" s="11"/>
      <c r="C13" s="11"/>
      <c r="D13" s="3" t="s">
        <v>16</v>
      </c>
      <c r="E13" s="3">
        <v>1000.99</v>
      </c>
      <c r="F13" s="3">
        <v>300</v>
      </c>
      <c r="G13" s="7">
        <v>0</v>
      </c>
      <c r="H13" s="6">
        <f t="shared" si="0"/>
        <v>0</v>
      </c>
    </row>
    <row r="14" spans="1:8" ht="26" x14ac:dyDescent="0.35">
      <c r="A14" s="11"/>
      <c r="B14" s="11"/>
      <c r="C14" s="11"/>
      <c r="D14" s="3" t="s">
        <v>15</v>
      </c>
      <c r="E14" s="3">
        <v>1500.99</v>
      </c>
      <c r="F14" s="3">
        <v>200</v>
      </c>
      <c r="G14" s="7">
        <v>0</v>
      </c>
      <c r="H14" s="6">
        <f t="shared" si="0"/>
        <v>0</v>
      </c>
    </row>
    <row r="15" spans="1:8" ht="26" x14ac:dyDescent="0.35">
      <c r="A15" s="11"/>
      <c r="B15" s="11"/>
      <c r="C15" s="11"/>
      <c r="D15" s="3" t="s">
        <v>14</v>
      </c>
      <c r="E15" s="3">
        <v>2000.99</v>
      </c>
      <c r="F15" s="3">
        <v>200</v>
      </c>
      <c r="G15" s="7">
        <v>0</v>
      </c>
      <c r="H15" s="6">
        <f t="shared" si="0"/>
        <v>0</v>
      </c>
    </row>
    <row r="16" spans="1:8" ht="26" x14ac:dyDescent="0.35">
      <c r="A16" s="11"/>
      <c r="B16" s="11"/>
      <c r="C16" s="11"/>
      <c r="D16" s="3" t="s">
        <v>13</v>
      </c>
      <c r="E16" s="3">
        <v>2500</v>
      </c>
      <c r="F16" s="3">
        <v>100</v>
      </c>
      <c r="G16" s="7">
        <v>0</v>
      </c>
      <c r="H16" s="6">
        <f t="shared" si="0"/>
        <v>0</v>
      </c>
    </row>
    <row r="17" spans="1:8" x14ac:dyDescent="0.35">
      <c r="A17" s="12"/>
      <c r="B17" s="13" t="s">
        <v>12</v>
      </c>
      <c r="C17" s="14"/>
      <c r="D17" s="14"/>
      <c r="E17" s="14"/>
      <c r="F17" s="15"/>
      <c r="G17" s="16">
        <f>SUM(H11:H16)</f>
        <v>0</v>
      </c>
      <c r="H17" s="16"/>
    </row>
    <row r="18" spans="1:8" ht="26" x14ac:dyDescent="0.35">
      <c r="A18" s="5" t="s">
        <v>11</v>
      </c>
      <c r="B18" s="5" t="s">
        <v>10</v>
      </c>
      <c r="C18" s="5" t="s">
        <v>9</v>
      </c>
      <c r="D18" s="5" t="s">
        <v>8</v>
      </c>
      <c r="E18" s="5" t="s">
        <v>7</v>
      </c>
      <c r="F18" s="4" t="s">
        <v>6</v>
      </c>
      <c r="G18" s="21" t="s">
        <v>5</v>
      </c>
      <c r="H18" s="21"/>
    </row>
    <row r="19" spans="1:8" ht="52" x14ac:dyDescent="0.35">
      <c r="A19" s="3">
        <v>2</v>
      </c>
      <c r="B19" s="3" t="s">
        <v>4</v>
      </c>
      <c r="C19" s="2">
        <v>19712</v>
      </c>
      <c r="D19" s="2" t="s">
        <v>3</v>
      </c>
      <c r="E19" s="2">
        <v>25</v>
      </c>
      <c r="F19" s="1">
        <v>0</v>
      </c>
      <c r="G19" s="22">
        <f>E19*F19</f>
        <v>0</v>
      </c>
      <c r="H19" s="23"/>
    </row>
    <row r="20" spans="1:8" ht="39" x14ac:dyDescent="0.35">
      <c r="A20" s="3">
        <v>3</v>
      </c>
      <c r="B20" s="3" t="s">
        <v>2</v>
      </c>
      <c r="C20" s="2">
        <v>14389</v>
      </c>
      <c r="D20" s="3" t="s">
        <v>1</v>
      </c>
      <c r="E20" s="2">
        <v>756</v>
      </c>
      <c r="F20" s="1">
        <v>0</v>
      </c>
      <c r="G20" s="22">
        <f>E20*F20</f>
        <v>0</v>
      </c>
      <c r="H20" s="23"/>
    </row>
    <row r="21" spans="1:8" ht="18.5" x14ac:dyDescent="0.35">
      <c r="A21" s="24" t="s">
        <v>0</v>
      </c>
      <c r="B21" s="24"/>
      <c r="C21" s="24"/>
      <c r="D21" s="24"/>
      <c r="E21" s="24"/>
      <c r="F21" s="24"/>
      <c r="G21" s="25">
        <f>SUM(G17,G19,G20)</f>
        <v>0</v>
      </c>
      <c r="H21" s="26"/>
    </row>
  </sheetData>
  <mergeCells count="21">
    <mergeCell ref="A1:H1"/>
    <mergeCell ref="E8:E10"/>
    <mergeCell ref="F8:F10"/>
    <mergeCell ref="G8:G10"/>
    <mergeCell ref="H8:H10"/>
    <mergeCell ref="G18:H18"/>
    <mergeCell ref="G19:H19"/>
    <mergeCell ref="G20:H20"/>
    <mergeCell ref="A21:F21"/>
    <mergeCell ref="G21:H21"/>
    <mergeCell ref="A2:H2"/>
    <mergeCell ref="A11:A17"/>
    <mergeCell ref="B11:B16"/>
    <mergeCell ref="C11:C16"/>
    <mergeCell ref="B17:F17"/>
    <mergeCell ref="G17:H17"/>
    <mergeCell ref="A3:H6"/>
    <mergeCell ref="A8:A10"/>
    <mergeCell ref="B8:B10"/>
    <mergeCell ref="C8:C10"/>
    <mergeCell ref="D8:D10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Teixeira De Carvalho</dc:creator>
  <cp:lastModifiedBy>Rafael Teixeira De Carvalho</cp:lastModifiedBy>
  <cp:lastPrinted>2023-06-21T18:28:56Z</cp:lastPrinted>
  <dcterms:created xsi:type="dcterms:W3CDTF">2023-06-21T18:14:37Z</dcterms:created>
  <dcterms:modified xsi:type="dcterms:W3CDTF">2023-06-21T18:29:16Z</dcterms:modified>
</cp:coreProperties>
</file>